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405"/>
  </bookViews>
  <sheets>
    <sheet name="Лист1" sheetId="1" r:id="rId1"/>
    <sheet name="Лист2" sheetId="2" r:id="rId2"/>
  </sheets>
  <calcPr calcId="125725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E45"/>
  <c r="E47"/>
  <c r="D47"/>
  <c r="D45"/>
  <c r="E41"/>
  <c r="D41"/>
  <c r="E39"/>
  <c r="D39"/>
  <c r="E37"/>
  <c r="D37"/>
  <c r="E35"/>
  <c r="D35"/>
  <c r="E33"/>
  <c r="D33"/>
  <c r="E31"/>
  <c r="D31"/>
  <c r="E27"/>
  <c r="D27"/>
  <c r="E23"/>
  <c r="D23"/>
  <c r="E17"/>
  <c r="D17"/>
  <c r="E12"/>
  <c r="E48" s="1"/>
  <c r="D48" l="1"/>
</calcChain>
</file>

<file path=xl/sharedStrings.xml><?xml version="1.0" encoding="utf-8"?>
<sst xmlns="http://schemas.openxmlformats.org/spreadsheetml/2006/main" count="76" uniqueCount="65">
  <si>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</si>
  <si>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</si>
  <si>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</si>
  <si>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</si>
  <si>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</si>
  <si>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</si>
  <si>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</si>
  <si>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</si>
  <si>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</si>
  <si>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</si>
  <si>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</si>
  <si>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</si>
  <si>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</si>
  <si>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</si>
  <si>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ВЦП "Социальная поддержка населения г. 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</si>
  <si>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</si>
  <si>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</si>
  <si>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</si>
  <si>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</si>
  <si>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</si>
  <si>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</si>
  <si>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</si>
  <si>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</si>
  <si>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</si>
  <si>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</si>
  <si>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</si>
  <si>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</si>
  <si>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</si>
  <si>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</si>
  <si>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</si>
  <si>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</si>
  <si>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</si>
  <si>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</si>
  <si>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</si>
  <si>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</si>
  <si>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</si>
  <si>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</si>
  <si>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</si>
  <si>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</si>
  <si>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</si>
  <si>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</si>
  <si>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</si>
  <si>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</si>
  <si>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</si>
  <si>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</si>
  <si>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</si>
  <si>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</si>
  <si>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</si>
  <si>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</si>
  <si>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</si>
  <si>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</si>
  <si>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2014-2017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</si>
  <si>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</si>
  <si>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</si>
  <si>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</si>
  <si>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</si>
  <si>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</si>
  <si>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Непрограммн</t>
  </si>
  <si>
    <t>2016 год</t>
  </si>
  <si>
    <t>2017 год</t>
  </si>
  <si>
    <t xml:space="preserve">Обеспечение доступным и комфортным жильем населения г. Переславля-Залесского </t>
  </si>
  <si>
    <t>3.</t>
  </si>
  <si>
    <t>от ____________2014 № ____</t>
  </si>
  <si>
    <t xml:space="preserve">Приложение 15  </t>
  </si>
  <si>
    <t>Перечень муниципальных программ города Переславля-Залесского на плановый период 2016 и 2017 годов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</si>
</sst>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3" fontId="3" fillId="0" borderId="2" xfId="0" applyNumberFormat="1" applyFont="1" applyBorder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 wrapText="1"/>
      <protection hidden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alignment horizontal="right" vertical="center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zoomScaleNormal="100" workbookViewId="0">
      <selection activeCell="C8" sqref="C8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7.28515625" style="10" customWidth="1"/>
    <col min="5" max="5" width="18.140625" style="10" customWidth="1"/>
    <col min="6" max="16384" width="8.85546875" style="1"/>
  </cols>
  <sheetData>
    <row r="1" spans="1:6" ht="15.75">
      <c r="A1" s="23" t="s">
        <v>63</v>
      </c>
      <c r="B1" s="23"/>
      <c r="C1" s="23"/>
      <c r="D1" s="23"/>
      <c r="E1" s="23"/>
      <c r="F1" s="18"/>
    </row>
    <row r="2" spans="1:6" ht="15.75" customHeight="1">
      <c r="A2" s="24" t="s">
        <v>0</v>
      </c>
      <c r="B2" s="24"/>
      <c r="C2" s="24"/>
      <c r="D2" s="24"/>
      <c r="E2" s="24"/>
      <c r="F2" s="19"/>
    </row>
    <row r="3" spans="1:6" ht="15.75">
      <c r="A3" s="23" t="s">
        <v>62</v>
      </c>
      <c r="B3" s="23"/>
      <c r="C3" s="23"/>
      <c r="D3" s="23"/>
      <c r="E3" s="23"/>
      <c r="F3" s="18"/>
    </row>
    <row r="4" spans="1:6" s="20" customFormat="1" ht="52.5" customHeight="1">
      <c r="A4" s="40" t="s">
        <v>64</v>
      </c>
      <c r="B4" s="40"/>
      <c r="C4" s="40"/>
      <c r="D4" s="40"/>
      <c r="E4" s="40"/>
    </row>
    <row r="5" spans="1:6" ht="14.45" customHeight="1">
      <c r="A5" s="2"/>
      <c r="B5" s="2"/>
      <c r="C5" s="2"/>
      <c r="E5" s="16" t="s">
        <v>1</v>
      </c>
    </row>
    <row r="6" spans="1:6" ht="51">
      <c r="A6" s="3" t="s">
        <v>2</v>
      </c>
      <c r="B6" s="3" t="s">
        <v>3</v>
      </c>
      <c r="C6" s="3" t="s">
        <v>4</v>
      </c>
      <c r="D6" s="15" t="s">
        <v>58</v>
      </c>
      <c r="E6" s="15" t="s">
        <v>59</v>
      </c>
    </row>
    <row r="7" spans="1:6" ht="12.6" customHeight="1">
      <c r="A7" s="3">
        <v>1</v>
      </c>
      <c r="B7" s="3">
        <v>2</v>
      </c>
      <c r="C7" s="3">
        <v>3</v>
      </c>
      <c r="D7" s="14">
        <v>4</v>
      </c>
      <c r="E7" s="14">
        <v>5</v>
      </c>
    </row>
    <row r="8" spans="1:6" ht="48.6" customHeight="1">
      <c r="A8" s="21" t="s">
        <v>5</v>
      </c>
      <c r="B8" s="22" t="s">
        <v>6</v>
      </c>
      <c r="C8" s="4" t="s">
        <v>7</v>
      </c>
      <c r="D8" s="17">
        <v>162184849.21000001</v>
      </c>
      <c r="E8" s="5">
        <v>164913388.02000001</v>
      </c>
    </row>
    <row r="9" spans="1:6" ht="13.9" customHeight="1">
      <c r="A9" s="21"/>
      <c r="B9" s="22"/>
      <c r="C9" s="4" t="s">
        <v>8</v>
      </c>
      <c r="D9" s="17">
        <v>5856084.6699999999</v>
      </c>
      <c r="E9" s="5">
        <v>5954605.3099999996</v>
      </c>
    </row>
    <row r="10" spans="1:6" ht="49.15" customHeight="1">
      <c r="A10" s="21"/>
      <c r="B10" s="22"/>
      <c r="C10" s="4" t="s">
        <v>9</v>
      </c>
      <c r="D10" s="17">
        <v>400963.28</v>
      </c>
      <c r="E10" s="5">
        <v>407708.94</v>
      </c>
    </row>
    <row r="11" spans="1:6" ht="28.9" customHeight="1">
      <c r="A11" s="21"/>
      <c r="B11" s="22"/>
      <c r="C11" s="4" t="s">
        <v>10</v>
      </c>
      <c r="D11" s="17">
        <v>1202889.83</v>
      </c>
      <c r="E11" s="5">
        <v>1223126.81</v>
      </c>
    </row>
    <row r="12" spans="1:6" ht="16.899999999999999" customHeight="1">
      <c r="A12" s="25" t="s">
        <v>11</v>
      </c>
      <c r="B12" s="26"/>
      <c r="C12" s="27"/>
      <c r="D12" s="11">
        <f>SUM(D8:D11)</f>
        <v>169644786.99000001</v>
      </c>
      <c r="E12" s="11">
        <f>SUM(E8:E11)</f>
        <v>172498829.08000001</v>
      </c>
    </row>
    <row r="13" spans="1:6" ht="34.9" customHeight="1">
      <c r="A13" s="21" t="s">
        <v>12</v>
      </c>
      <c r="B13" s="22" t="s">
        <v>13</v>
      </c>
      <c r="C13" s="4" t="s">
        <v>14</v>
      </c>
      <c r="D13" s="17">
        <v>4122904.88</v>
      </c>
      <c r="E13" s="5">
        <v>4192267.12</v>
      </c>
    </row>
    <row r="14" spans="1:6" ht="29.45" customHeight="1">
      <c r="A14" s="21"/>
      <c r="B14" s="22"/>
      <c r="C14" s="4" t="s">
        <v>15</v>
      </c>
      <c r="D14" s="17">
        <v>80192.66</v>
      </c>
      <c r="E14" s="5">
        <v>81541.789999999994</v>
      </c>
    </row>
    <row r="15" spans="1:6" ht="41.45" customHeight="1">
      <c r="A15" s="21"/>
      <c r="B15" s="22"/>
      <c r="C15" s="4" t="s">
        <v>16</v>
      </c>
      <c r="D15" s="17">
        <v>868486.45</v>
      </c>
      <c r="E15" s="5">
        <v>883097.55</v>
      </c>
    </row>
    <row r="16" spans="1:6" ht="15" customHeight="1">
      <c r="A16" s="21"/>
      <c r="B16" s="22"/>
      <c r="C16" s="4" t="s">
        <v>17</v>
      </c>
      <c r="D16" s="17">
        <v>257578.81</v>
      </c>
      <c r="E16" s="5">
        <v>261912.22</v>
      </c>
    </row>
    <row r="17" spans="1:5" ht="15.6" customHeight="1">
      <c r="A17" s="25" t="s">
        <v>11</v>
      </c>
      <c r="B17" s="26"/>
      <c r="C17" s="27"/>
      <c r="D17" s="11">
        <f>SUM(D13:D16)</f>
        <v>5329162.8</v>
      </c>
      <c r="E17" s="11">
        <f>SUM(E13:E16)</f>
        <v>5418818.6799999997</v>
      </c>
    </row>
    <row r="18" spans="1:5" ht="57" customHeight="1">
      <c r="A18" s="21" t="s">
        <v>61</v>
      </c>
      <c r="B18" s="22" t="s">
        <v>60</v>
      </c>
      <c r="C18" s="4" t="s">
        <v>18</v>
      </c>
      <c r="D18" s="17">
        <v>1764238.41</v>
      </c>
      <c r="E18" s="5">
        <v>1793919.31</v>
      </c>
    </row>
    <row r="19" spans="1:5" ht="71.45" customHeight="1">
      <c r="A19" s="21"/>
      <c r="B19" s="22"/>
      <c r="C19" s="4" t="s">
        <v>19</v>
      </c>
      <c r="D19" s="17">
        <v>403369.05</v>
      </c>
      <c r="E19" s="5">
        <v>410155.19</v>
      </c>
    </row>
    <row r="20" spans="1:5" ht="59.45" customHeight="1">
      <c r="A20" s="21"/>
      <c r="B20" s="22"/>
      <c r="C20" s="3" t="s">
        <v>20</v>
      </c>
      <c r="D20" s="17">
        <v>962311.86</v>
      </c>
      <c r="E20" s="5">
        <v>978501.44</v>
      </c>
    </row>
    <row r="21" spans="1:5" ht="53.45" customHeight="1">
      <c r="A21" s="21"/>
      <c r="B21" s="22"/>
      <c r="C21" s="4" t="s">
        <v>21</v>
      </c>
      <c r="D21" s="17">
        <v>427426.85</v>
      </c>
      <c r="E21" s="5">
        <v>434617.72</v>
      </c>
    </row>
    <row r="22" spans="1:5" ht="55.9" customHeight="1">
      <c r="A22" s="21"/>
      <c r="B22" s="22"/>
      <c r="C22" s="4" t="s">
        <v>22</v>
      </c>
      <c r="D22" s="17">
        <v>1308663.94</v>
      </c>
      <c r="E22" s="5">
        <v>1330680.42</v>
      </c>
    </row>
    <row r="23" spans="1:5" ht="16.149999999999999" customHeight="1">
      <c r="A23" s="25" t="s">
        <v>11</v>
      </c>
      <c r="B23" s="26"/>
      <c r="C23" s="27"/>
      <c r="D23" s="11">
        <f>SUM(D18:D22)</f>
        <v>4866010.1100000003</v>
      </c>
      <c r="E23" s="11">
        <f>SUM(E18:E22)</f>
        <v>4947874.08</v>
      </c>
    </row>
    <row r="24" spans="1:5" ht="38.450000000000003" customHeight="1">
      <c r="A24" s="21" t="s">
        <v>23</v>
      </c>
      <c r="B24" s="22" t="s">
        <v>24</v>
      </c>
      <c r="C24" s="4" t="s">
        <v>25</v>
      </c>
      <c r="D24" s="17">
        <v>1606659.84</v>
      </c>
      <c r="E24" s="5">
        <v>1633689.7</v>
      </c>
    </row>
    <row r="25" spans="1:5" ht="57.6" customHeight="1">
      <c r="A25" s="21"/>
      <c r="B25" s="22"/>
      <c r="C25" s="4" t="s">
        <v>26</v>
      </c>
      <c r="D25" s="17">
        <v>279471.40000000002</v>
      </c>
      <c r="E25" s="5">
        <v>284173.13</v>
      </c>
    </row>
    <row r="26" spans="1:5" ht="40.9" customHeight="1">
      <c r="A26" s="21"/>
      <c r="B26" s="22"/>
      <c r="C26" s="4" t="s">
        <v>27</v>
      </c>
      <c r="D26" s="17">
        <v>80192.66</v>
      </c>
      <c r="E26" s="5">
        <v>81541.789999999994</v>
      </c>
    </row>
    <row r="27" spans="1:5" ht="15" customHeight="1">
      <c r="A27" s="25" t="s">
        <v>11</v>
      </c>
      <c r="B27" s="26"/>
      <c r="C27" s="27"/>
      <c r="D27" s="11">
        <f>SUM(D24:D26)</f>
        <v>1966323.9</v>
      </c>
      <c r="E27" s="11">
        <f>SUM(E24:E26)</f>
        <v>1999404.62</v>
      </c>
    </row>
    <row r="28" spans="1:5" ht="25.9" customHeight="1">
      <c r="A28" s="28" t="s">
        <v>28</v>
      </c>
      <c r="B28" s="30" t="s">
        <v>29</v>
      </c>
      <c r="C28" s="4" t="s">
        <v>30</v>
      </c>
      <c r="D28" s="17">
        <v>2924112.89</v>
      </c>
      <c r="E28" s="5">
        <v>2973307.1</v>
      </c>
    </row>
    <row r="29" spans="1:5" ht="31.15" customHeight="1">
      <c r="A29" s="29"/>
      <c r="B29" s="31"/>
      <c r="C29" s="4" t="s">
        <v>31</v>
      </c>
      <c r="D29" s="17">
        <v>24983115.489999998</v>
      </c>
      <c r="E29" s="5">
        <v>25403422.32</v>
      </c>
    </row>
    <row r="30" spans="1:5" ht="33" customHeight="1">
      <c r="A30" s="29"/>
      <c r="B30" s="31"/>
      <c r="C30" s="6" t="s">
        <v>32</v>
      </c>
      <c r="D30" s="17">
        <v>48193403.93</v>
      </c>
      <c r="E30" s="5">
        <v>49004192.200000003</v>
      </c>
    </row>
    <row r="31" spans="1:5" ht="15" customHeight="1">
      <c r="A31" s="25" t="s">
        <v>11</v>
      </c>
      <c r="B31" s="26"/>
      <c r="C31" s="27"/>
      <c r="D31" s="11">
        <f>SUM(D28:D30)</f>
        <v>76100632.310000002</v>
      </c>
      <c r="E31" s="11">
        <f>SUM(E28:E30)</f>
        <v>77380921.620000005</v>
      </c>
    </row>
    <row r="32" spans="1:5" ht="71.45" customHeight="1">
      <c r="A32" s="3" t="s">
        <v>33</v>
      </c>
      <c r="B32" s="7" t="s">
        <v>34</v>
      </c>
      <c r="C32" s="4" t="s">
        <v>35</v>
      </c>
      <c r="D32" s="17">
        <v>4009632.75</v>
      </c>
      <c r="E32" s="5">
        <v>4077089.35</v>
      </c>
    </row>
    <row r="33" spans="1:5" ht="14.45" customHeight="1">
      <c r="A33" s="25" t="s">
        <v>11</v>
      </c>
      <c r="B33" s="26"/>
      <c r="C33" s="27"/>
      <c r="D33" s="11">
        <f>SUM(D32)</f>
        <v>4009632.75</v>
      </c>
      <c r="E33" s="11">
        <f>SUM(E32)</f>
        <v>4077089.35</v>
      </c>
    </row>
    <row r="34" spans="1:5" ht="45.6" customHeight="1">
      <c r="A34" s="6" t="s">
        <v>36</v>
      </c>
      <c r="B34" s="6" t="s">
        <v>37</v>
      </c>
      <c r="C34" s="6" t="s">
        <v>38</v>
      </c>
      <c r="D34" s="17">
        <v>16859423.109999999</v>
      </c>
      <c r="E34" s="5">
        <v>17143059.899999999</v>
      </c>
    </row>
    <row r="35" spans="1:5" ht="13.9" customHeight="1">
      <c r="A35" s="25" t="s">
        <v>11</v>
      </c>
      <c r="B35" s="26"/>
      <c r="C35" s="27"/>
      <c r="D35" s="11">
        <f>SUM(D34)</f>
        <v>16859423.109999999</v>
      </c>
      <c r="E35" s="11">
        <f>SUM(E34)</f>
        <v>17143059.899999999</v>
      </c>
    </row>
    <row r="36" spans="1:5" ht="63.6" customHeight="1">
      <c r="A36" s="6" t="s">
        <v>39</v>
      </c>
      <c r="B36" s="6" t="s">
        <v>40</v>
      </c>
      <c r="C36" s="6" t="s">
        <v>41</v>
      </c>
      <c r="D36" s="17">
        <v>160385.31</v>
      </c>
      <c r="E36" s="5">
        <v>163083.57</v>
      </c>
    </row>
    <row r="37" spans="1:5" ht="15.6" customHeight="1">
      <c r="A37" s="25" t="s">
        <v>11</v>
      </c>
      <c r="B37" s="26"/>
      <c r="C37" s="27"/>
      <c r="D37" s="11">
        <f>SUM(D36)</f>
        <v>160385.31</v>
      </c>
      <c r="E37" s="11">
        <f>SUM(E36)</f>
        <v>163083.57</v>
      </c>
    </row>
    <row r="38" spans="1:5" ht="33" customHeight="1">
      <c r="A38" s="6" t="s">
        <v>42</v>
      </c>
      <c r="B38" s="6" t="s">
        <v>43</v>
      </c>
      <c r="C38" s="6" t="s">
        <v>44</v>
      </c>
      <c r="D38" s="17">
        <v>801926.55</v>
      </c>
      <c r="E38" s="5">
        <v>815417.87</v>
      </c>
    </row>
    <row r="39" spans="1:5" ht="15" customHeight="1">
      <c r="A39" s="25" t="s">
        <v>11</v>
      </c>
      <c r="B39" s="26"/>
      <c r="C39" s="27"/>
      <c r="D39" s="11">
        <f>SUM(D38)</f>
        <v>801926.55</v>
      </c>
      <c r="E39" s="11">
        <f>SUM(E38)</f>
        <v>815417.87</v>
      </c>
    </row>
    <row r="40" spans="1:5" ht="45" customHeight="1">
      <c r="A40" s="6" t="s">
        <v>45</v>
      </c>
      <c r="B40" s="6" t="s">
        <v>46</v>
      </c>
      <c r="C40" s="6" t="s">
        <v>47</v>
      </c>
      <c r="D40" s="17">
        <v>641541.24</v>
      </c>
      <c r="E40" s="5">
        <v>652334.30000000005</v>
      </c>
    </row>
    <row r="41" spans="1:5" ht="14.45" customHeight="1">
      <c r="A41" s="25" t="s">
        <v>11</v>
      </c>
      <c r="B41" s="26"/>
      <c r="C41" s="27"/>
      <c r="D41" s="11">
        <f>SUM(D40)</f>
        <v>641541.24</v>
      </c>
      <c r="E41" s="11">
        <f>SUM(E40)</f>
        <v>652334.30000000005</v>
      </c>
    </row>
    <row r="42" spans="1:5" ht="43.15" customHeight="1">
      <c r="A42" s="32" t="s">
        <v>48</v>
      </c>
      <c r="B42" s="28" t="s">
        <v>49</v>
      </c>
      <c r="C42" s="8" t="s">
        <v>50</v>
      </c>
      <c r="D42" s="17">
        <v>998398.55</v>
      </c>
      <c r="E42" s="5">
        <v>1015195.25</v>
      </c>
    </row>
    <row r="43" spans="1:5" s="9" customFormat="1" ht="45.6" customHeight="1">
      <c r="A43" s="33"/>
      <c r="B43" s="29"/>
      <c r="C43" s="8" t="s">
        <v>51</v>
      </c>
      <c r="D43" s="17">
        <v>16296727.289999999</v>
      </c>
      <c r="E43" s="5">
        <v>16570897.49</v>
      </c>
    </row>
    <row r="44" spans="1:5" s="9" customFormat="1" ht="93.6" customHeight="1">
      <c r="A44" s="34"/>
      <c r="B44" s="35"/>
      <c r="C44" s="8" t="s">
        <v>52</v>
      </c>
      <c r="D44" s="17">
        <v>242422.39999999999</v>
      </c>
      <c r="E44" s="5">
        <v>246500.82</v>
      </c>
    </row>
    <row r="45" spans="1:5" ht="15.6" customHeight="1">
      <c r="A45" s="25" t="s">
        <v>11</v>
      </c>
      <c r="B45" s="26"/>
      <c r="C45" s="27"/>
      <c r="D45" s="11">
        <f>SUM(D42:D44)</f>
        <v>17537548.239999998</v>
      </c>
      <c r="E45" s="11">
        <f>SUM(E42:E44)</f>
        <v>17832593.559999999</v>
      </c>
    </row>
    <row r="46" spans="1:5" ht="47.45" customHeight="1">
      <c r="A46" s="3" t="s">
        <v>53</v>
      </c>
      <c r="B46" s="7" t="s">
        <v>54</v>
      </c>
      <c r="C46" s="4" t="s">
        <v>55</v>
      </c>
      <c r="D46" s="17">
        <v>69311666.5</v>
      </c>
      <c r="E46" s="5">
        <v>70477740.709999993</v>
      </c>
    </row>
    <row r="47" spans="1:5" s="10" customFormat="1" ht="13.5" thickBot="1">
      <c r="A47" s="36" t="s">
        <v>11</v>
      </c>
      <c r="B47" s="37"/>
      <c r="C47" s="38"/>
      <c r="D47" s="12">
        <f>SUM(D46)</f>
        <v>69311666.5</v>
      </c>
      <c r="E47" s="12">
        <f>SUM(E46)</f>
        <v>70477740.709999993</v>
      </c>
    </row>
    <row r="48" spans="1:5" ht="13.5" thickBot="1">
      <c r="A48" s="39" t="s">
        <v>56</v>
      </c>
      <c r="B48" s="39"/>
      <c r="C48" s="39"/>
      <c r="D48" s="13">
        <f>D12+D17+D23+D27+D31+D33+D35+D37+D39+D41+D45+D47</f>
        <v>367229039.81</v>
      </c>
      <c r="E48" s="13">
        <f>E12+E17+E23+E27+E31+E33+E35+E37+E39+E41+E45+E47</f>
        <v>373407167.33999997</v>
      </c>
    </row>
  </sheetData>
  <mergeCells count="29">
    <mergeCell ref="A42:A44"/>
    <mergeCell ref="B42:B44"/>
    <mergeCell ref="A45:C45"/>
    <mergeCell ref="A47:C47"/>
    <mergeCell ref="A48:C48"/>
    <mergeCell ref="A41:C41"/>
    <mergeCell ref="A23:C23"/>
    <mergeCell ref="A24:A26"/>
    <mergeCell ref="B24:B26"/>
    <mergeCell ref="A27:C27"/>
    <mergeCell ref="A28:A30"/>
    <mergeCell ref="B28:B30"/>
    <mergeCell ref="A31:C31"/>
    <mergeCell ref="A33:C33"/>
    <mergeCell ref="A35:C35"/>
    <mergeCell ref="A37:C37"/>
    <mergeCell ref="A39:C39"/>
    <mergeCell ref="A12:C12"/>
    <mergeCell ref="A13:A16"/>
    <mergeCell ref="B13:B16"/>
    <mergeCell ref="A17:C17"/>
    <mergeCell ref="A18:A22"/>
    <mergeCell ref="B18:B22"/>
    <mergeCell ref="A8:A11"/>
    <mergeCell ref="B8:B11"/>
    <mergeCell ref="A4:E4"/>
    <mergeCell ref="A1:E1"/>
    <mergeCell ref="A2:E2"/>
    <mergeCell ref="A3:E3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4" sqref="A4"/>
    </sheetView>
  </sheetViews>
  <sheetFormatPr defaultRowHeight="15"/>
  <cols>
    <col min="1" max="1" width="16.7109375" customWidth="1"/>
    <col min="2" max="2" width="17.7109375" customWidth="1"/>
    <col min="3" max="3" width="24.140625" customWidth="1"/>
  </cols>
  <sheetData>
    <row r="3" spans="1:1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2014-10-31T05:43:56Z</cp:lastPrinted>
  <dcterms:created xsi:type="dcterms:W3CDTF">2014-10-25T10:03:20Z</dcterms:created>
  <dcterms:modified xsi:type="dcterms:W3CDTF">2014-10-31T07:03:27Z</dcterms:modified>
</cp:coreProperties>
</file>